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2025 год" sheetId="3" r:id="rId1"/>
  </sheets>
  <calcPr calcId="144525" iterate="1"/>
</workbook>
</file>

<file path=xl/calcChain.xml><?xml version="1.0" encoding="utf-8"?>
<calcChain xmlns="http://schemas.openxmlformats.org/spreadsheetml/2006/main">
  <c r="E62" i="3" l="1"/>
  <c r="E21" i="3" l="1"/>
  <c r="E51" i="3" l="1"/>
  <c r="E47" i="3"/>
  <c r="E40" i="3" l="1"/>
  <c r="E34" i="3"/>
  <c r="E30" i="3"/>
</calcChain>
</file>

<file path=xl/sharedStrings.xml><?xml version="1.0" encoding="utf-8"?>
<sst xmlns="http://schemas.openxmlformats.org/spreadsheetml/2006/main" count="94" uniqueCount="94">
  <si>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</si>
  <si>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</si>
  <si>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</si>
  <si>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</si>
  <si>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</si>
  <si>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</si>
  <si>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</si>
  <si>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6.</t>
  </si>
  <si>
    <t>7.</t>
  </si>
  <si>
    <t>8.</t>
  </si>
  <si>
    <t>9.</t>
  </si>
  <si>
    <t>Подпрограмма «Развитие физической культуры и массового спорта»</t>
  </si>
  <si>
    <t>10.</t>
  </si>
  <si>
    <t>11.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</si>
  <si>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</si>
  <si>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</si>
  <si>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</si>
  <si>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</si>
  <si>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</si>
  <si>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</si>
  <si>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</si>
  <si>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</si>
  <si>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</si>
  <si>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</si>
  <si>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</si>
  <si>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</si>
  <si>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10 0 00 00000</t>
  </si>
  <si>
    <t>12 0 00 00000</t>
  </si>
  <si>
    <t>13 0 00 00000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</si>
  <si>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</si>
  <si>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</si>
  <si>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</si>
  <si>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</si>
  <si>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14 1 00 00000</t>
  </si>
  <si>
    <t>14 2 00 00000</t>
  </si>
  <si>
    <t>Подпрограмма «Благоустройство на территории городского округа город Шарья»</t>
  </si>
  <si>
    <t>14 3 00 00000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</si>
  <si>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</si>
  <si>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</si>
  <si>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</si>
  <si>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</si>
  <si>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14 6 00 00000</t>
  </si>
  <si>
    <t>5.</t>
  </si>
  <si>
    <t>Муниципальная программа «Развитие физической культуры и спорта в городском округе город Шарья»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</si>
  <si>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</si>
  <si>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15 0 00 00000</t>
  </si>
  <si>
    <t>15 1 00 00000</t>
  </si>
  <si>
    <t>15 3 00 00000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</si>
  <si>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</si>
  <si>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</si>
  <si>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</si>
  <si>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</si>
  <si>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</si>
  <si>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</si>
  <si>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</si>
  <si>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</si>
  <si>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</si>
  <si>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</si>
  <si>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</si>
  <si>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</si>
  <si>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</si>
  <si>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17 2 00 00000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</si>
  <si>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</si>
  <si>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</si>
  <si>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</si>
  <si>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</si>
  <si>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</si>
  <si>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</si>
  <si>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</si>
  <si>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</si>
  <si>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</si>
  <si>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</si>
  <si>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</si>
  <si>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</si>
  <si>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</si>
  <si>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</si>
  <si>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</si>
  <si>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</si>
  <si>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12.</t>
  </si>
  <si>
    <t>Приложение № 7</t>
  </si>
  <si>
    <t>14 7 00 00000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</si>
  <si>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</si>
  <si>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13.</t>
  </si>
  <si>
    <t>22 0 00 00000</t>
  </si>
  <si>
    <t>Муниципальная программа «Развитие территориального общественного самоуправления в  городском округе город Шарья»</t>
  </si>
  <si>
    <t>к решению Думы городского округа город Шарья</t>
  </si>
  <si>
    <t xml:space="preserve">«О бюджете городского округа город Шарья </t>
  </si>
  <si>
    <t xml:space="preserve"> Костромской области от «__» ___ 2024 № __-ДН</t>
  </si>
  <si>
    <t>Костромской области на 2025 год</t>
  </si>
  <si>
    <t>и на плановый период 2026 и 2027 годов»</t>
  </si>
  <si>
    <t xml:space="preserve"> Распределение бюджетных ассигнований по муниципальным программам, подпрограммам  городского округа город Шарья на 2025 год</t>
  </si>
  <si>
    <t>23 0 00 00000</t>
  </si>
  <si>
    <t>Муниципальная программа «Комплексные меры  противодействия злоупотреблению наркотиками  и их незаконному обороту на территории городского округа город Шарья Костромской области»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</si>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</sst>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3" fillId="2" borderId="0" xfId="2" applyFont="1" applyFill="1"/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2" applyFont="1" applyFill="1" applyBorder="1"/>
    <xf numFmtId="0" fontId="3" fillId="2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5" fillId="2" borderId="0" xfId="0" applyFont="1" applyFill="1" applyBorder="1" applyAlignment="1"/>
    <xf numFmtId="0" fontId="1" fillId="2" borderId="0" xfId="6" applyFont="1" applyFill="1" applyBorder="1" applyAlignment="1"/>
    <xf numFmtId="16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0" fontId="3" fillId="2" borderId="0" xfId="6" applyFont="1" applyFill="1" applyBorder="1" applyAlignment="1"/>
    <xf numFmtId="164" fontId="6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right"/>
    </xf>
    <xf numFmtId="0" fontId="0" fillId="2" borderId="0" xfId="0" applyFill="1"/>
    <xf numFmtId="0" fontId="3" fillId="2" borderId="0" xfId="2" applyFont="1" applyFill="1" applyBorder="1" applyAlignment="1">
      <alignment horizontal="right"/>
    </xf>
    <xf numFmtId="0" fontId="3" fillId="2" borderId="0" xfId="2" applyFont="1" applyFill="1" applyBorder="1" applyAlignment="1"/>
    <xf numFmtId="0" fontId="3" fillId="2" borderId="0" xfId="2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2" applyFont="1" applyFill="1" applyBorder="1" applyAlignment="1">
      <alignment horizontal="right" wrapText="1"/>
    </xf>
    <xf numFmtId="0" fontId="0" fillId="2" borderId="0" xfId="0" applyFill="1" applyBorder="1"/>
    <xf numFmtId="0" fontId="7" fillId="2" borderId="0" xfId="0" applyFont="1" applyFill="1"/>
    <xf numFmtId="0" fontId="3" fillId="2" borderId="1" xfId="0" applyFont="1" applyFill="1" applyBorder="1"/>
    <xf numFmtId="0" fontId="8" fillId="2" borderId="0" xfId="2" applyFont="1" applyFill="1" applyAlignment="1">
      <alignment horizontal="center" wrapText="1"/>
    </xf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5"/>
  <sheetViews>
    <sheetView tabSelected="1" workbookViewId="0">
      <selection activeCell="C27" sqref="C27"/>
    </sheetView>
  </sheetViews>
  <sheetFormatPr defaultRowHeight="15" x14ac:dyDescent="0.25"/>
  <cols>
    <col min="3" max="3" width="65.85546875" customWidth="1"/>
    <col min="4" max="4" width="21" customWidth="1"/>
    <col min="5" max="5" width="16.42578125" style="32" customWidth="1"/>
    <col min="6" max="6" width="15" customWidth="1"/>
    <col min="7" max="7" width="13" customWidth="1"/>
  </cols>
  <sheetData>
    <row r="2" spans="2:11" ht="15.75" x14ac:dyDescent="0.25">
      <c r="B2" s="33"/>
      <c r="C2" s="34"/>
      <c r="D2" s="10" t="s">
        <v>79</v>
      </c>
      <c r="E2" s="10"/>
      <c r="F2" s="26"/>
      <c r="G2" s="11"/>
      <c r="H2" s="11"/>
      <c r="I2" s="11"/>
    </row>
    <row r="3" spans="2:11" ht="17.25" customHeight="1" x14ac:dyDescent="0.25">
      <c r="B3" s="33"/>
      <c r="C3" s="35"/>
      <c r="D3" s="36" t="s">
        <v>85</v>
      </c>
      <c r="E3" s="10"/>
      <c r="F3" s="26"/>
      <c r="G3" s="12"/>
      <c r="H3" s="12"/>
    </row>
    <row r="4" spans="2:11" ht="16.5" customHeight="1" x14ac:dyDescent="0.25">
      <c r="B4" s="33"/>
      <c r="C4" s="35"/>
      <c r="D4" s="36" t="s">
        <v>87</v>
      </c>
      <c r="E4" s="10"/>
      <c r="F4" s="26"/>
      <c r="G4" s="12"/>
      <c r="H4" s="12"/>
      <c r="I4" s="12"/>
    </row>
    <row r="5" spans="2:11" ht="15.75" x14ac:dyDescent="0.25">
      <c r="B5" s="33"/>
      <c r="C5" s="37"/>
      <c r="D5" s="36" t="s">
        <v>86</v>
      </c>
      <c r="E5" s="10"/>
      <c r="F5" s="26"/>
      <c r="G5" s="13"/>
      <c r="H5" s="13"/>
      <c r="I5" s="13"/>
      <c r="J5" s="13"/>
    </row>
    <row r="6" spans="2:11" ht="15.75" x14ac:dyDescent="0.25">
      <c r="B6" s="34"/>
      <c r="C6" s="34"/>
      <c r="D6" s="27" t="s">
        <v>88</v>
      </c>
      <c r="E6" s="10"/>
      <c r="F6" s="26"/>
      <c r="G6" s="12"/>
      <c r="H6" s="12"/>
      <c r="I6" s="12"/>
    </row>
    <row r="7" spans="2:11" ht="15.75" x14ac:dyDescent="0.25">
      <c r="B7" s="10"/>
      <c r="C7" s="10"/>
      <c r="D7" s="36" t="s">
        <v>89</v>
      </c>
      <c r="E7" s="10"/>
      <c r="F7" s="26"/>
      <c r="G7" s="14"/>
      <c r="H7" s="14"/>
      <c r="I7" s="14"/>
      <c r="J7" s="14"/>
      <c r="K7" s="14"/>
    </row>
    <row r="8" spans="2:11" ht="15.75" x14ac:dyDescent="0.25">
      <c r="B8" s="10"/>
      <c r="C8" s="10"/>
      <c r="D8" s="10"/>
      <c r="E8" s="10"/>
      <c r="F8" s="26"/>
      <c r="G8" s="12"/>
      <c r="H8" s="12"/>
      <c r="I8" s="12"/>
    </row>
    <row r="9" spans="2:11" ht="15.75" x14ac:dyDescent="0.25">
      <c r="B9" s="38"/>
      <c r="C9" s="38"/>
      <c r="D9" s="38"/>
      <c r="E9" s="9"/>
      <c r="F9" s="9"/>
      <c r="G9" s="8"/>
      <c r="H9" s="8"/>
    </row>
    <row r="10" spans="2:11" ht="15.75" x14ac:dyDescent="0.25">
      <c r="B10" s="1"/>
      <c r="C10" s="1"/>
      <c r="D10" s="1"/>
      <c r="E10" s="1"/>
      <c r="F10" s="1"/>
    </row>
    <row r="11" spans="2:11" x14ac:dyDescent="0.25">
      <c r="B11" s="41" t="s">
        <v>90</v>
      </c>
      <c r="C11" s="41"/>
      <c r="D11" s="41"/>
      <c r="E11" s="41"/>
    </row>
    <row r="12" spans="2:11" x14ac:dyDescent="0.25">
      <c r="B12" s="41"/>
      <c r="C12" s="41"/>
      <c r="D12" s="41"/>
      <c r="E12" s="41"/>
    </row>
    <row r="13" spans="2:11" ht="15.75" x14ac:dyDescent="0.25">
      <c r="B13" s="39"/>
      <c r="C13" s="39"/>
      <c r="D13" s="39"/>
      <c r="E13" s="31" t="s">
        <v>17</v>
      </c>
    </row>
    <row r="14" spans="2:11" ht="60" x14ac:dyDescent="0.25">
      <c r="B14" s="3" t="s">
        <v>0</v>
      </c>
      <c r="C14" s="3" t="s">
        <v>1</v>
      </c>
      <c r="D14" s="3" t="s">
        <v>2</v>
      </c>
      <c r="E14" s="3" t="s">
        <v>16</v>
      </c>
    </row>
    <row r="15" spans="2:11" ht="45.75" x14ac:dyDescent="0.25">
      <c r="B15" s="3" t="s">
        <v>3</v>
      </c>
      <c r="C15" s="7" t="s">
        <v>66</v>
      </c>
      <c r="D15" s="5" t="s">
        <v>26</v>
      </c>
      <c r="E15" s="2">
        <v>500</v>
      </c>
    </row>
    <row r="16" spans="2:11" ht="15.75" x14ac:dyDescent="0.25">
      <c r="B16" s="28"/>
      <c r="C16" s="18"/>
      <c r="D16" s="17"/>
      <c r="E16" s="17"/>
    </row>
    <row r="17" spans="2:5" ht="46.5" customHeight="1" x14ac:dyDescent="0.25">
      <c r="B17" s="4" t="s">
        <v>4</v>
      </c>
      <c r="C17" s="20" t="s">
        <v>67</v>
      </c>
      <c r="D17" s="2" t="s">
        <v>27</v>
      </c>
      <c r="E17" s="2">
        <v>300</v>
      </c>
    </row>
    <row r="18" spans="2:5" ht="15.75" x14ac:dyDescent="0.25">
      <c r="B18" s="15"/>
      <c r="C18" s="16"/>
      <c r="D18" s="17"/>
      <c r="E18" s="17"/>
    </row>
    <row r="19" spans="2:5" ht="60.75" x14ac:dyDescent="0.25">
      <c r="B19" s="4" t="s">
        <v>5</v>
      </c>
      <c r="C19" s="6" t="s">
        <v>29</v>
      </c>
      <c r="D19" s="2" t="s">
        <v>28</v>
      </c>
      <c r="E19" s="2">
        <v>13627.2</v>
      </c>
    </row>
    <row r="20" spans="2:5" ht="15.75" x14ac:dyDescent="0.25">
      <c r="B20" s="15"/>
      <c r="C20" s="16"/>
      <c r="D20" s="17"/>
      <c r="E20" s="17"/>
    </row>
    <row r="21" spans="2:5" ht="75.75" x14ac:dyDescent="0.25">
      <c r="B21" s="4" t="s">
        <v>6</v>
      </c>
      <c r="C21" s="7" t="s">
        <v>30</v>
      </c>
      <c r="D21" s="2" t="s">
        <v>31</v>
      </c>
      <c r="E21" s="2">
        <f>SUM(E22:E28)</f>
        <v>395076.10000000003</v>
      </c>
    </row>
    <row r="22" spans="2:5" ht="30.75" x14ac:dyDescent="0.25">
      <c r="B22" s="24"/>
      <c r="C22" s="7" t="s">
        <v>68</v>
      </c>
      <c r="D22" s="2" t="s">
        <v>33</v>
      </c>
      <c r="E22" s="2">
        <v>80100</v>
      </c>
    </row>
    <row r="23" spans="2:5" ht="30.75" x14ac:dyDescent="0.25">
      <c r="B23" s="24"/>
      <c r="C23" s="7" t="s">
        <v>32</v>
      </c>
      <c r="D23" s="29" t="s">
        <v>34</v>
      </c>
      <c r="E23" s="2">
        <v>3495</v>
      </c>
    </row>
    <row r="24" spans="2:5" ht="30.75" x14ac:dyDescent="0.25">
      <c r="B24" s="4"/>
      <c r="C24" s="7" t="s">
        <v>35</v>
      </c>
      <c r="D24" s="2" t="s">
        <v>36</v>
      </c>
      <c r="E24" s="2">
        <v>46899.4</v>
      </c>
    </row>
    <row r="25" spans="2:5" ht="30.75" x14ac:dyDescent="0.25">
      <c r="B25" s="4"/>
      <c r="C25" s="21" t="s">
        <v>37</v>
      </c>
      <c r="D25" s="2" t="s">
        <v>38</v>
      </c>
      <c r="E25" s="2">
        <v>18093.2</v>
      </c>
    </row>
    <row r="26" spans="2:5" ht="96" customHeight="1" x14ac:dyDescent="0.25">
      <c r="B26" s="24"/>
      <c r="C26" s="7" t="s">
        <v>39</v>
      </c>
      <c r="D26" s="2" t="s">
        <v>40</v>
      </c>
      <c r="E26" s="2">
        <v>10481.200000000001</v>
      </c>
    </row>
    <row r="27" spans="2:5" ht="75.75" x14ac:dyDescent="0.25">
      <c r="B27" s="24"/>
      <c r="C27" s="7" t="s">
        <v>93</v>
      </c>
      <c r="D27" s="2" t="s">
        <v>41</v>
      </c>
      <c r="E27" s="2">
        <v>174593.4</v>
      </c>
    </row>
    <row r="28" spans="2:5" ht="60.75" x14ac:dyDescent="0.25">
      <c r="B28" s="24"/>
      <c r="C28" s="7" t="s">
        <v>81</v>
      </c>
      <c r="D28" s="2" t="s">
        <v>80</v>
      </c>
      <c r="E28" s="2">
        <v>61413.9</v>
      </c>
    </row>
    <row r="29" spans="2:5" ht="15.75" x14ac:dyDescent="0.25">
      <c r="B29" s="24"/>
      <c r="C29" s="7"/>
      <c r="D29" s="2"/>
      <c r="E29" s="2"/>
    </row>
    <row r="30" spans="2:5" ht="30.75" x14ac:dyDescent="0.25">
      <c r="B30" s="4" t="s">
        <v>42</v>
      </c>
      <c r="C30" s="21" t="s">
        <v>43</v>
      </c>
      <c r="D30" s="2" t="s">
        <v>45</v>
      </c>
      <c r="E30" s="2">
        <f>SUM(E31:E32)</f>
        <v>78156.2</v>
      </c>
    </row>
    <row r="31" spans="2:5" ht="30.75" x14ac:dyDescent="0.25">
      <c r="B31" s="24"/>
      <c r="C31" s="21" t="s">
        <v>11</v>
      </c>
      <c r="D31" s="2" t="s">
        <v>46</v>
      </c>
      <c r="E31" s="2">
        <v>76729.3</v>
      </c>
    </row>
    <row r="32" spans="2:5" ht="45.75" x14ac:dyDescent="0.25">
      <c r="B32" s="24"/>
      <c r="C32" s="21" t="s">
        <v>44</v>
      </c>
      <c r="D32" s="2" t="s">
        <v>47</v>
      </c>
      <c r="E32" s="2">
        <v>1426.9</v>
      </c>
    </row>
    <row r="33" spans="2:5" ht="15.75" x14ac:dyDescent="0.25">
      <c r="B33" s="24"/>
      <c r="C33" s="21"/>
      <c r="D33" s="2"/>
      <c r="E33" s="2"/>
    </row>
    <row r="34" spans="2:5" ht="45.75" x14ac:dyDescent="0.25">
      <c r="B34" s="4" t="s">
        <v>7</v>
      </c>
      <c r="C34" s="7" t="s">
        <v>48</v>
      </c>
      <c r="D34" s="2" t="s">
        <v>57</v>
      </c>
      <c r="E34" s="2">
        <f>SUM(E35:E38)</f>
        <v>106007.09999999999</v>
      </c>
    </row>
    <row r="35" spans="2:5" ht="30.75" x14ac:dyDescent="0.25">
      <c r="B35" s="24"/>
      <c r="C35" s="6" t="s">
        <v>49</v>
      </c>
      <c r="D35" s="23" t="s">
        <v>56</v>
      </c>
      <c r="E35" s="2">
        <v>100078.39999999999</v>
      </c>
    </row>
    <row r="36" spans="2:5" ht="30.75" x14ac:dyDescent="0.25">
      <c r="B36" s="4"/>
      <c r="C36" s="30" t="s">
        <v>50</v>
      </c>
      <c r="D36" s="23" t="s">
        <v>55</v>
      </c>
      <c r="E36" s="2">
        <v>108.8</v>
      </c>
    </row>
    <row r="37" spans="2:5" ht="30.75" x14ac:dyDescent="0.25">
      <c r="B37" s="24"/>
      <c r="C37" s="19" t="s">
        <v>51</v>
      </c>
      <c r="D37" s="5" t="s">
        <v>54</v>
      </c>
      <c r="E37" s="2">
        <v>2244.6999999999998</v>
      </c>
    </row>
    <row r="38" spans="2:5" ht="45.75" x14ac:dyDescent="0.25">
      <c r="B38" s="24"/>
      <c r="C38" s="7" t="s">
        <v>52</v>
      </c>
      <c r="D38" s="5" t="s">
        <v>53</v>
      </c>
      <c r="E38" s="2">
        <v>3575.2</v>
      </c>
    </row>
    <row r="39" spans="2:5" ht="15.75" x14ac:dyDescent="0.25">
      <c r="B39" s="24"/>
      <c r="C39" s="7"/>
      <c r="D39" s="5"/>
      <c r="E39" s="2"/>
    </row>
    <row r="40" spans="2:5" ht="45.75" x14ac:dyDescent="0.25">
      <c r="B40" s="4" t="s">
        <v>8</v>
      </c>
      <c r="C40" s="22" t="s">
        <v>58</v>
      </c>
      <c r="D40" s="23" t="s">
        <v>59</v>
      </c>
      <c r="E40" s="2">
        <f>SUM(E41:E43)</f>
        <v>31077.200000000001</v>
      </c>
    </row>
    <row r="41" spans="2:5" ht="45.75" x14ac:dyDescent="0.25">
      <c r="B41" s="24"/>
      <c r="C41" s="7" t="s">
        <v>69</v>
      </c>
      <c r="D41" s="5" t="s">
        <v>60</v>
      </c>
      <c r="E41" s="2">
        <v>12270</v>
      </c>
    </row>
    <row r="42" spans="2:5" ht="45.75" x14ac:dyDescent="0.25">
      <c r="B42" s="24"/>
      <c r="C42" s="7" t="s">
        <v>14</v>
      </c>
      <c r="D42" s="5" t="s">
        <v>61</v>
      </c>
      <c r="E42" s="2">
        <v>7444.2</v>
      </c>
    </row>
    <row r="43" spans="2:5" ht="60.75" x14ac:dyDescent="0.25">
      <c r="B43" s="24"/>
      <c r="C43" s="7" t="s">
        <v>62</v>
      </c>
      <c r="D43" s="5" t="s">
        <v>63</v>
      </c>
      <c r="E43" s="2">
        <v>11363</v>
      </c>
    </row>
    <row r="44" spans="2:5" ht="15.75" x14ac:dyDescent="0.25">
      <c r="B44" s="24"/>
      <c r="C44" s="7"/>
      <c r="D44" s="40"/>
      <c r="E44" s="2"/>
    </row>
    <row r="45" spans="2:5" ht="60.75" x14ac:dyDescent="0.25">
      <c r="B45" s="25" t="s">
        <v>9</v>
      </c>
      <c r="C45" s="19" t="s">
        <v>64</v>
      </c>
      <c r="D45" s="5" t="s">
        <v>65</v>
      </c>
      <c r="E45" s="2">
        <v>19980</v>
      </c>
    </row>
    <row r="46" spans="2:5" ht="15.75" x14ac:dyDescent="0.25">
      <c r="B46" s="24"/>
      <c r="C46" s="7"/>
      <c r="D46" s="5"/>
      <c r="E46" s="2"/>
    </row>
    <row r="47" spans="2:5" ht="45.75" x14ac:dyDescent="0.25">
      <c r="B47" s="25" t="s">
        <v>10</v>
      </c>
      <c r="C47" s="6" t="s">
        <v>70</v>
      </c>
      <c r="D47" s="2" t="s">
        <v>18</v>
      </c>
      <c r="E47" s="2">
        <f>SUM(E48:E49)</f>
        <v>82332.800000000003</v>
      </c>
    </row>
    <row r="48" spans="2:5" ht="30.75" x14ac:dyDescent="0.25">
      <c r="B48" s="24"/>
      <c r="C48" s="6" t="s">
        <v>71</v>
      </c>
      <c r="D48" s="2" t="s">
        <v>19</v>
      </c>
      <c r="E48" s="2">
        <v>73711.3</v>
      </c>
    </row>
    <row r="49" spans="2:5" ht="60.75" x14ac:dyDescent="0.25">
      <c r="B49" s="24"/>
      <c r="C49" s="6" t="s">
        <v>72</v>
      </c>
      <c r="D49" s="2" t="s">
        <v>20</v>
      </c>
      <c r="E49" s="2">
        <v>8621.5</v>
      </c>
    </row>
    <row r="50" spans="2:5" ht="15.75" x14ac:dyDescent="0.25">
      <c r="B50" s="24"/>
      <c r="C50" s="6"/>
      <c r="D50" s="2"/>
      <c r="E50" s="2"/>
    </row>
    <row r="51" spans="2:5" ht="30.75" x14ac:dyDescent="0.25">
      <c r="B51" s="4" t="s">
        <v>12</v>
      </c>
      <c r="C51" s="6" t="s">
        <v>73</v>
      </c>
      <c r="D51" s="2" t="s">
        <v>21</v>
      </c>
      <c r="E51" s="2">
        <f>SUM(E52:E54)</f>
        <v>795151.70000000007</v>
      </c>
    </row>
    <row r="52" spans="2:5" ht="30.75" x14ac:dyDescent="0.25">
      <c r="B52" s="24"/>
      <c r="C52" s="6" t="s">
        <v>74</v>
      </c>
      <c r="D52" s="2" t="s">
        <v>22</v>
      </c>
      <c r="E52" s="2">
        <v>322959.40000000002</v>
      </c>
    </row>
    <row r="53" spans="2:5" ht="45.75" x14ac:dyDescent="0.25">
      <c r="B53" s="24"/>
      <c r="C53" s="6" t="s">
        <v>75</v>
      </c>
      <c r="D53" s="2" t="s">
        <v>23</v>
      </c>
      <c r="E53" s="2">
        <v>448967.9</v>
      </c>
    </row>
    <row r="54" spans="2:5" ht="45.75" x14ac:dyDescent="0.25">
      <c r="B54" s="24"/>
      <c r="C54" s="6" t="s">
        <v>76</v>
      </c>
      <c r="D54" s="2" t="s">
        <v>24</v>
      </c>
      <c r="E54" s="2">
        <v>23224.400000000001</v>
      </c>
    </row>
    <row r="55" spans="2:5" ht="15.75" x14ac:dyDescent="0.25">
      <c r="B55" s="24"/>
      <c r="C55" s="6"/>
      <c r="D55" s="2"/>
      <c r="E55" s="2"/>
    </row>
    <row r="56" spans="2:5" ht="34.5" customHeight="1" x14ac:dyDescent="0.25">
      <c r="B56" s="4" t="s">
        <v>13</v>
      </c>
      <c r="C56" s="7" t="s">
        <v>77</v>
      </c>
      <c r="D56" s="2" t="s">
        <v>25</v>
      </c>
      <c r="E56" s="2">
        <v>3590.4</v>
      </c>
    </row>
    <row r="57" spans="2:5" ht="14.25" customHeight="1" x14ac:dyDescent="0.25">
      <c r="B57" s="4"/>
      <c r="C57" s="7"/>
      <c r="D57" s="2"/>
      <c r="E57" s="2"/>
    </row>
    <row r="58" spans="2:5" ht="54" customHeight="1" x14ac:dyDescent="0.25">
      <c r="B58" s="4" t="s">
        <v>78</v>
      </c>
      <c r="C58" s="7" t="s">
        <v>84</v>
      </c>
      <c r="D58" s="2" t="s">
        <v>83</v>
      </c>
      <c r="E58" s="2">
        <v>336</v>
      </c>
    </row>
    <row r="59" spans="2:5" ht="15.75" x14ac:dyDescent="0.25">
      <c r="B59" s="24"/>
      <c r="C59" s="7"/>
      <c r="D59" s="2"/>
      <c r="E59" s="2"/>
    </row>
    <row r="60" spans="2:5" ht="60.75" x14ac:dyDescent="0.25">
      <c r="B60" s="4" t="s">
        <v>82</v>
      </c>
      <c r="C60" s="7" t="s">
        <v>92</v>
      </c>
      <c r="D60" s="2" t="s">
        <v>91</v>
      </c>
      <c r="E60" s="2">
        <v>10</v>
      </c>
    </row>
    <row r="61" spans="2:5" ht="15.75" x14ac:dyDescent="0.25">
      <c r="B61" s="24"/>
      <c r="C61" s="7"/>
      <c r="D61" s="2"/>
      <c r="E61" s="2"/>
    </row>
    <row r="62" spans="2:5" ht="15.75" x14ac:dyDescent="0.25">
      <c r="B62" s="24"/>
      <c r="C62" s="6" t="s">
        <v>15</v>
      </c>
      <c r="D62" s="2"/>
      <c r="E62" s="2">
        <f>SUM(E15+E17+E19+E21+E30+E34+E40+E45+E47+E51+E56+E58+E60)</f>
        <v>1526144.7000000002</v>
      </c>
    </row>
    <row r="63" spans="2:5" x14ac:dyDescent="0.25">
      <c r="B63" s="32"/>
      <c r="C63" s="32"/>
      <c r="D63" s="32"/>
    </row>
    <row r="64" spans="2:5" x14ac:dyDescent="0.25">
      <c r="B64" s="32"/>
      <c r="C64" s="32"/>
      <c r="D64" s="32"/>
    </row>
    <row r="65" spans="2:4" x14ac:dyDescent="0.25">
      <c r="B65" s="32"/>
      <c r="C65" s="32"/>
      <c r="D65" s="32"/>
    </row>
  </sheetData>
  <mergeCells count="1">
    <mergeCell ref="B11:E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2025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2024-11-08T10:14:50Z</cp:lastPrinted>
  <dcterms:created xsi:type="dcterms:W3CDTF">2019-04-18T07:06:32Z</dcterms:created>
  <dcterms:modified xsi:type="dcterms:W3CDTF">2024-11-09T10:58:59Z</dcterms:modified>
</cp:coreProperties>
</file>